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8895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D44" i="1" l="1"/>
  <c r="E32" i="1"/>
  <c r="E44" i="1" s="1"/>
  <c r="D32" i="1"/>
  <c r="E36" i="1"/>
  <c r="D36" i="1"/>
  <c r="E29" i="1"/>
  <c r="D29" i="1"/>
  <c r="E27" i="1"/>
  <c r="D27" i="1"/>
  <c r="E26" i="1"/>
  <c r="D26" i="1"/>
  <c r="D25" i="1"/>
  <c r="E21" i="1"/>
  <c r="D21" i="1"/>
  <c r="D20" i="1" s="1"/>
  <c r="D16" i="1" s="1"/>
  <c r="E20" i="1"/>
  <c r="E16" i="1" s="1"/>
  <c r="E18" i="1"/>
  <c r="D18" i="1"/>
  <c r="D17" i="1" s="1"/>
  <c r="E17" i="1"/>
  <c r="C16" i="1" l="1"/>
  <c r="C41" i="1"/>
  <c r="C33" i="1" s="1"/>
  <c r="C32" i="1" s="1"/>
  <c r="C44" i="1" s="1"/>
  <c r="C36" i="1"/>
  <c r="C34" i="1"/>
  <c r="C26" i="1"/>
  <c r="C27" i="1"/>
  <c r="C29" i="1"/>
  <c r="C17" i="1"/>
  <c r="C18" i="1"/>
  <c r="C20" i="1"/>
  <c r="C21" i="1"/>
</calcChain>
</file>

<file path=xl/sharedStrings.xml><?xml version="1.0" encoding="utf-8"?>
<sst xmlns="http://schemas.openxmlformats.org/spreadsheetml/2006/main" count="65" uniqueCount="63">
  <si>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</si>
  <si>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</si>
  <si>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</si>
  <si>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</si>
  <si>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</si>
  <si>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</si>
  <si>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</si>
  <si>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</si>
  <si>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</si>
  <si>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</si>
  <si>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</si>
  <si>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</si>
  <si>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</si>
  <si>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</si>
  <si>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</si>
  <si>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</si>
  <si>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000 1 06 00000 00 0000 000</t>
  </si>
  <si>
    <t>Налоги  на имущество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</si>
  <si>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</si>
  <si>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</si>
  <si>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</si>
  <si>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</si>
  <si>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</si>
  <si>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</si>
  <si>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</si>
  <si>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</si>
  <si>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</si>
  <si>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</si>
  <si>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</si>
  <si>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</si>
  <si>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</si>
  <si>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</si>
  <si>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</si>
  <si>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</si>
  <si>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</si>
  <si>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</si>
  <si>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Сумма 2021 год</t>
  </si>
  <si>
    <t>377 2 02 35118 10 0000 150</t>
  </si>
  <si>
    <t>377 2 02 15001 10 0000 150</t>
  </si>
  <si>
    <t>377 2 02 30024 10 0000 150</t>
  </si>
  <si>
    <t>000 2 02 10000 00 0000 150</t>
  </si>
  <si>
    <t>000 2 02 30000 00 0000 150</t>
  </si>
  <si>
    <t>Земельный налог</t>
  </si>
  <si>
    <t>100 1 03 02231 01 0000 110</t>
  </si>
  <si>
    <t>100 1 03 02241 01 0000 110</t>
  </si>
  <si>
    <t>100 1 03 02251 01 0000 110</t>
  </si>
  <si>
    <t>100 103 02261 01 0000 110</t>
  </si>
  <si>
    <t>Доходы Черновского сельсовета Кыштовского района Новосибирской области на 2020 год и плановый период 2021-2022гг</t>
  </si>
  <si>
    <t xml:space="preserve">000 2 02 35118 00 0000 150 </t>
  </si>
  <si>
    <t xml:space="preserve">000 2 02 30024 00 000 150 </t>
  </si>
  <si>
    <t>000 106 06000 00 0000 110</t>
  </si>
  <si>
    <t>000 1 06 01000 00 0000 110</t>
  </si>
  <si>
    <t>Сумма 2022 год</t>
  </si>
  <si>
    <t>000 2 02 20000 00 0000 150</t>
  </si>
  <si>
    <t>377 2 02 29999 10 0000 150</t>
  </si>
  <si>
    <t>Прочие субсидии бюджетам сельских поселений</t>
  </si>
  <si>
    <t xml:space="preserve">Прочие субсидии бюджетам сельских поселений                                                                                                                                                                                     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</si>
  <si>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Федерации).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</si>
  <si>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Федерации).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</si>
  <si>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Федерации).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</si>
  <si>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Федерации).</t>
  </si>
  <si>
    <t>от 30.12.2019</t>
  </si>
  <si>
    <t>к Решению 61 сессии Черновского сельсовета Кыштовского района "О бюджете Черновского сельсовета Кыштовского района на 2020 и плановый период 2021-2022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</si>
</sst>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topLeftCell="A31" workbookViewId="0">
      <selection activeCell="F4" sqref="F4"/>
    </sheetView>
  </sheetViews>
  <sheetFormatPr defaultRowHeight="15" x14ac:dyDescent="0.25"/>
  <cols>
    <col min="1" max="1" width="32" customWidth="1"/>
    <col min="2" max="2" width="47.85546875" customWidth="1"/>
    <col min="3" max="3" width="19.85546875" style="1" customWidth="1"/>
    <col min="4" max="4" width="20.5703125" style="1" customWidth="1"/>
    <col min="5" max="5" width="17.57031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ht="90" customHeight="1" x14ac:dyDescent="0.25">
      <c r="B3" s="32"/>
      <c r="C3" s="32"/>
      <c r="D3" s="31" t="s">
        <v>62</v>
      </c>
      <c r="E3" s="31"/>
    </row>
    <row r="4" spans="1:6" x14ac:dyDescent="0.25">
      <c r="B4" s="32"/>
      <c r="C4" s="32"/>
      <c r="D4" s="1" t="s">
        <v>61</v>
      </c>
    </row>
    <row r="6" spans="1:6" ht="15.6" customHeight="1" x14ac:dyDescent="0.25">
      <c r="A6" s="33" t="s">
        <v>47</v>
      </c>
      <c r="B6" s="33"/>
      <c r="C6" s="33"/>
    </row>
    <row r="7" spans="1:6" ht="15.6" customHeight="1" x14ac:dyDescent="0.25">
      <c r="A7" s="33"/>
      <c r="B7" s="33"/>
      <c r="C7" s="33"/>
    </row>
    <row r="8" spans="1:6" x14ac:dyDescent="0.25">
      <c r="C8" s="2"/>
    </row>
    <row r="9" spans="1:6" ht="15.75" x14ac:dyDescent="0.25">
      <c r="A9" s="33"/>
      <c r="B9" s="33"/>
      <c r="C9" s="33"/>
      <c r="D9" s="3"/>
      <c r="E9" s="3"/>
      <c r="F9" s="4"/>
    </row>
    <row r="10" spans="1:6" ht="15.75" x14ac:dyDescent="0.25">
      <c r="B10" s="5"/>
      <c r="C10" s="6"/>
      <c r="D10" s="6"/>
      <c r="E10" s="6"/>
      <c r="F10" s="4"/>
    </row>
    <row r="11" spans="1:6" x14ac:dyDescent="0.25">
      <c r="A11" s="2"/>
      <c r="C11" s="7" t="s">
        <v>1</v>
      </c>
    </row>
    <row r="12" spans="1:6" ht="15.75" customHeight="1" x14ac:dyDescent="0.25">
      <c r="A12" s="34" t="s">
        <v>2</v>
      </c>
      <c r="B12" s="35" t="s">
        <v>3</v>
      </c>
      <c r="C12" s="30" t="s">
        <v>35</v>
      </c>
      <c r="D12" s="30" t="s">
        <v>36</v>
      </c>
      <c r="E12" s="30" t="s">
        <v>52</v>
      </c>
    </row>
    <row r="13" spans="1:6" ht="15.75" customHeight="1" x14ac:dyDescent="0.25">
      <c r="A13" s="34"/>
      <c r="B13" s="35"/>
      <c r="C13" s="30"/>
      <c r="D13" s="30"/>
      <c r="E13" s="30"/>
    </row>
    <row r="14" spans="1:6" ht="15.75" customHeight="1" x14ac:dyDescent="0.25">
      <c r="A14" s="34"/>
      <c r="B14" s="35"/>
      <c r="C14" s="30"/>
      <c r="D14" s="30"/>
      <c r="E14" s="30"/>
    </row>
    <row r="15" spans="1:6" ht="16.5" customHeight="1" x14ac:dyDescent="0.25">
      <c r="A15" s="34"/>
      <c r="B15" s="35"/>
      <c r="C15" s="30"/>
      <c r="D15" s="30"/>
      <c r="E15" s="30"/>
    </row>
    <row r="16" spans="1:6" ht="16.5" customHeight="1" x14ac:dyDescent="0.25">
      <c r="A16" s="11" t="s">
        <v>4</v>
      </c>
      <c r="B16" s="12" t="s">
        <v>5</v>
      </c>
      <c r="C16" s="13">
        <f>SUM(C17+C20+C26)</f>
        <v>623840</v>
      </c>
      <c r="D16" s="13">
        <f>SUM(D18,D20,D26)</f>
        <v>670740</v>
      </c>
      <c r="E16" s="27">
        <f>SUM(E18,E20,E26)</f>
        <v>717050</v>
      </c>
    </row>
    <row r="17" spans="1:6" ht="16.5" customHeight="1" x14ac:dyDescent="0.25">
      <c r="A17" s="11" t="s">
        <v>6</v>
      </c>
      <c r="B17" s="12" t="s">
        <v>7</v>
      </c>
      <c r="C17" s="13">
        <f>SUM(C18)</f>
        <v>129000</v>
      </c>
      <c r="D17" s="13">
        <f>D18</f>
        <v>136900</v>
      </c>
      <c r="E17" s="13">
        <f>E18</f>
        <v>145100</v>
      </c>
    </row>
    <row r="18" spans="1:6" ht="15.75" x14ac:dyDescent="0.25">
      <c r="A18" s="11" t="s">
        <v>8</v>
      </c>
      <c r="B18" s="12" t="s">
        <v>9</v>
      </c>
      <c r="C18" s="9">
        <f>SUM(C19)</f>
        <v>129000</v>
      </c>
      <c r="D18" s="9">
        <f>SUM(D19,)</f>
        <v>136900</v>
      </c>
      <c r="E18" s="9">
        <f>SUM(E19,)</f>
        <v>145100</v>
      </c>
    </row>
    <row r="19" spans="1:6" ht="126" x14ac:dyDescent="0.25">
      <c r="A19" s="14" t="s">
        <v>10</v>
      </c>
      <c r="B19" s="15" t="s">
        <v>11</v>
      </c>
      <c r="C19" s="16">
        <v>129000</v>
      </c>
      <c r="D19" s="16">
        <v>136900</v>
      </c>
      <c r="E19" s="16">
        <v>145100</v>
      </c>
      <c r="F19" s="29"/>
    </row>
    <row r="20" spans="1:6" ht="47.25" x14ac:dyDescent="0.25">
      <c r="A20" s="11" t="s">
        <v>12</v>
      </c>
      <c r="B20" s="17" t="s">
        <v>13</v>
      </c>
      <c r="C20" s="13">
        <f>SUM(C21)</f>
        <v>477740</v>
      </c>
      <c r="D20" s="13">
        <f>SUM(D21)</f>
        <v>515040</v>
      </c>
      <c r="E20" s="13">
        <f>SUM(E21)</f>
        <v>551250</v>
      </c>
    </row>
    <row r="21" spans="1:6" ht="47.25" x14ac:dyDescent="0.25">
      <c r="A21" s="11" t="s">
        <v>14</v>
      </c>
      <c r="B21" s="18" t="s">
        <v>15</v>
      </c>
      <c r="C21" s="13">
        <f>SUM(C22:C25)</f>
        <v>477740</v>
      </c>
      <c r="D21" s="13">
        <f>SUM(D22:D25)</f>
        <v>515040</v>
      </c>
      <c r="E21" s="13">
        <f>SUM(E22:E25)</f>
        <v>551250</v>
      </c>
    </row>
    <row r="22" spans="1:6" ht="157.5" x14ac:dyDescent="0.25">
      <c r="A22" s="19" t="s">
        <v>43</v>
      </c>
      <c r="B22" s="20" t="s">
        <v>57</v>
      </c>
      <c r="C22" s="21">
        <v>222520.2</v>
      </c>
      <c r="D22" s="21">
        <v>239099.68</v>
      </c>
      <c r="E22" s="21">
        <v>256229.63</v>
      </c>
    </row>
    <row r="23" spans="1:6" ht="173.25" x14ac:dyDescent="0.25">
      <c r="A23" s="19" t="s">
        <v>44</v>
      </c>
      <c r="B23" s="20" t="s">
        <v>58</v>
      </c>
      <c r="C23" s="21">
        <v>1041.75</v>
      </c>
      <c r="D23" s="21">
        <v>1067.1199999999999</v>
      </c>
      <c r="E23" s="21">
        <v>1152.29</v>
      </c>
    </row>
    <row r="24" spans="1:6" ht="157.5" x14ac:dyDescent="0.25">
      <c r="A24" s="19" t="s">
        <v>45</v>
      </c>
      <c r="B24" s="20" t="s">
        <v>59</v>
      </c>
      <c r="C24" s="21">
        <v>289836.95</v>
      </c>
      <c r="D24" s="21">
        <v>311607.53999999998</v>
      </c>
      <c r="E24" s="21">
        <v>333878.01</v>
      </c>
    </row>
    <row r="25" spans="1:6" ht="157.5" x14ac:dyDescent="0.25">
      <c r="A25" s="19" t="s">
        <v>46</v>
      </c>
      <c r="B25" s="20" t="s">
        <v>60</v>
      </c>
      <c r="C25" s="21">
        <v>-35658.9</v>
      </c>
      <c r="D25" s="21">
        <f>F22-36734.34</f>
        <v>-36734.339999999997</v>
      </c>
      <c r="E25" s="21">
        <v>-40009.93</v>
      </c>
    </row>
    <row r="26" spans="1:6" ht="15.75" x14ac:dyDescent="0.25">
      <c r="A26" s="22" t="s">
        <v>16</v>
      </c>
      <c r="B26" s="12" t="s">
        <v>17</v>
      </c>
      <c r="C26" s="9">
        <f>SUM(C27+C29)</f>
        <v>17100</v>
      </c>
      <c r="D26" s="9">
        <f>SUM(D29+D27)</f>
        <v>18800</v>
      </c>
      <c r="E26" s="9">
        <f>SUM(E29+E27)</f>
        <v>20700</v>
      </c>
    </row>
    <row r="27" spans="1:6" ht="15.75" x14ac:dyDescent="0.25">
      <c r="A27" s="19" t="s">
        <v>51</v>
      </c>
      <c r="B27" s="12" t="s">
        <v>18</v>
      </c>
      <c r="C27" s="9">
        <f>SUM(C28)</f>
        <v>4400</v>
      </c>
      <c r="D27" s="9">
        <f>SUM(D28)</f>
        <v>4800</v>
      </c>
      <c r="E27" s="9">
        <f>SUM(E28)</f>
        <v>5300</v>
      </c>
    </row>
    <row r="28" spans="1:6" ht="63" x14ac:dyDescent="0.25">
      <c r="A28" s="19" t="s">
        <v>19</v>
      </c>
      <c r="B28" s="23" t="s">
        <v>20</v>
      </c>
      <c r="C28" s="16">
        <v>4400</v>
      </c>
      <c r="D28" s="16">
        <v>4800</v>
      </c>
      <c r="E28" s="16">
        <v>5300</v>
      </c>
    </row>
    <row r="29" spans="1:6" s="28" customFormat="1" ht="15.75" x14ac:dyDescent="0.25">
      <c r="A29" s="11" t="s">
        <v>50</v>
      </c>
      <c r="B29" s="12" t="s">
        <v>42</v>
      </c>
      <c r="C29" s="9">
        <f>SUM(C30:C31)</f>
        <v>12700</v>
      </c>
      <c r="D29" s="9">
        <f>SUM(D31+D30)</f>
        <v>14000</v>
      </c>
      <c r="E29" s="9">
        <f>SUM(E31+E30)</f>
        <v>15400</v>
      </c>
    </row>
    <row r="30" spans="1:6" ht="47.25" x14ac:dyDescent="0.25">
      <c r="A30" s="19" t="s">
        <v>21</v>
      </c>
      <c r="B30" s="24" t="s">
        <v>22</v>
      </c>
      <c r="C30" s="16">
        <v>10500</v>
      </c>
      <c r="D30" s="16">
        <v>12000</v>
      </c>
      <c r="E30" s="16">
        <v>13000</v>
      </c>
    </row>
    <row r="31" spans="1:6" ht="63" x14ac:dyDescent="0.25">
      <c r="A31" s="19" t="s">
        <v>23</v>
      </c>
      <c r="B31" s="24" t="s">
        <v>24</v>
      </c>
      <c r="C31" s="16">
        <v>2200</v>
      </c>
      <c r="D31" s="16">
        <v>2000</v>
      </c>
      <c r="E31" s="16">
        <v>2400</v>
      </c>
    </row>
    <row r="32" spans="1:6" ht="15.75" x14ac:dyDescent="0.25">
      <c r="A32" s="11" t="s">
        <v>25</v>
      </c>
      <c r="B32" s="22" t="s">
        <v>26</v>
      </c>
      <c r="C32" s="9">
        <f>SUM(C33)</f>
        <v>4006236.99</v>
      </c>
      <c r="D32" s="9">
        <f>SUM(D34+D36)</f>
        <v>767800</v>
      </c>
      <c r="E32" s="9">
        <f>SUM(E34+E36)</f>
        <v>650100</v>
      </c>
    </row>
    <row r="33" spans="1:22" ht="47.25" x14ac:dyDescent="0.25">
      <c r="A33" s="11" t="s">
        <v>27</v>
      </c>
      <c r="B33" s="22" t="s">
        <v>28</v>
      </c>
      <c r="C33" s="9">
        <f>SUM(C34+C36+C41)</f>
        <v>4006236.99</v>
      </c>
      <c r="D33" s="16">
        <v>767800</v>
      </c>
      <c r="E33" s="16">
        <v>650100</v>
      </c>
    </row>
    <row r="34" spans="1:22" ht="31.5" x14ac:dyDescent="0.25">
      <c r="A34" s="11" t="s">
        <v>40</v>
      </c>
      <c r="B34" s="22" t="s">
        <v>33</v>
      </c>
      <c r="C34" s="25">
        <f>SUM(C35)</f>
        <v>817700</v>
      </c>
      <c r="D34" s="9">
        <v>668000</v>
      </c>
      <c r="E34" s="9">
        <v>546500</v>
      </c>
    </row>
    <row r="35" spans="1:22" ht="31.5" x14ac:dyDescent="0.25">
      <c r="A35" s="19" t="s">
        <v>38</v>
      </c>
      <c r="B35" s="23" t="s">
        <v>29</v>
      </c>
      <c r="C35" s="26">
        <v>817700</v>
      </c>
      <c r="D35" s="9">
        <v>668000</v>
      </c>
      <c r="E35" s="9">
        <v>546500</v>
      </c>
    </row>
    <row r="36" spans="1:22" ht="31.5" x14ac:dyDescent="0.25">
      <c r="A36" s="11" t="s">
        <v>41</v>
      </c>
      <c r="B36" s="12" t="s">
        <v>34</v>
      </c>
      <c r="C36" s="9">
        <f>SUM(C38+C40)</f>
        <v>99300</v>
      </c>
      <c r="D36" s="25">
        <f>D37</f>
        <v>99800</v>
      </c>
      <c r="E36" s="25">
        <f>E37</f>
        <v>103600</v>
      </c>
    </row>
    <row r="37" spans="1:22" s="28" customFormat="1" ht="63" x14ac:dyDescent="0.25">
      <c r="A37" s="11" t="s">
        <v>48</v>
      </c>
      <c r="B37" s="12" t="s">
        <v>30</v>
      </c>
      <c r="C37" s="9">
        <v>99200</v>
      </c>
      <c r="D37" s="26">
        <v>99800</v>
      </c>
      <c r="E37" s="26">
        <v>103600</v>
      </c>
    </row>
    <row r="38" spans="1:22" ht="63" x14ac:dyDescent="0.25">
      <c r="A38" s="19" t="s">
        <v>37</v>
      </c>
      <c r="B38" s="23" t="s">
        <v>30</v>
      </c>
      <c r="C38" s="16">
        <v>99200</v>
      </c>
      <c r="D38" s="9">
        <v>99800</v>
      </c>
      <c r="E38" s="9">
        <v>103600</v>
      </c>
    </row>
    <row r="39" spans="1:22" s="28" customFormat="1" ht="47.25" x14ac:dyDescent="0.25">
      <c r="A39" s="11" t="s">
        <v>49</v>
      </c>
      <c r="B39" s="12" t="s">
        <v>31</v>
      </c>
      <c r="C39" s="9">
        <v>100</v>
      </c>
      <c r="D39" s="9">
        <v>0</v>
      </c>
      <c r="E39" s="9">
        <v>0</v>
      </c>
    </row>
    <row r="40" spans="1:22" ht="47.25" x14ac:dyDescent="0.25">
      <c r="A40" s="19" t="s">
        <v>39</v>
      </c>
      <c r="B40" s="23" t="s">
        <v>31</v>
      </c>
      <c r="C40" s="16">
        <v>100</v>
      </c>
      <c r="D40" s="16">
        <v>0</v>
      </c>
      <c r="E40" s="16">
        <v>0</v>
      </c>
    </row>
    <row r="41" spans="1:22" ht="31.5" x14ac:dyDescent="0.25">
      <c r="A41" s="11" t="s">
        <v>53</v>
      </c>
      <c r="B41" s="12" t="s">
        <v>55</v>
      </c>
      <c r="C41" s="9">
        <f>SUM(C42)</f>
        <v>3089236.99</v>
      </c>
      <c r="D41" s="9"/>
      <c r="E41" s="9"/>
    </row>
    <row r="42" spans="1:22" ht="31.5" x14ac:dyDescent="0.25">
      <c r="A42" s="19" t="s">
        <v>54</v>
      </c>
      <c r="B42" s="23" t="s">
        <v>56</v>
      </c>
      <c r="C42" s="16">
        <v>3089236.99</v>
      </c>
      <c r="D42" s="16">
        <v>0</v>
      </c>
      <c r="E42" s="16">
        <v>0</v>
      </c>
    </row>
    <row r="43" spans="1:22" ht="15.75" x14ac:dyDescent="0.25">
      <c r="A43" s="19"/>
      <c r="B43" s="23"/>
      <c r="C43" s="16"/>
      <c r="D43" s="9">
        <v>0</v>
      </c>
      <c r="E43" s="9">
        <v>0</v>
      </c>
    </row>
    <row r="44" spans="1:22" ht="15.75" x14ac:dyDescent="0.25">
      <c r="A44" s="8" t="s">
        <v>32</v>
      </c>
      <c r="B44" s="23"/>
      <c r="C44" s="9">
        <f>SUM(C16+C32)</f>
        <v>4630076.99</v>
      </c>
      <c r="D44" s="9">
        <f>SUM(D32+D16)</f>
        <v>1438540</v>
      </c>
      <c r="E44" s="9">
        <f>SUM(E32+E16)</f>
        <v>1367150</v>
      </c>
      <c r="V44" s="10"/>
    </row>
  </sheetData>
  <mergeCells count="10">
    <mergeCell ref="D12:D15"/>
    <mergeCell ref="E12:E15"/>
    <mergeCell ref="D3:E3"/>
    <mergeCell ref="B3:C3"/>
    <mergeCell ref="B4:C4"/>
    <mergeCell ref="A6:C7"/>
    <mergeCell ref="A9:C9"/>
    <mergeCell ref="A12:A15"/>
    <mergeCell ref="B12:B15"/>
    <mergeCell ref="C12:C15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2019-12-27T04:09:20Z</dcterms:modified>
</cp:coreProperties>
</file>